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66925"/>
  <mc:AlternateContent xmlns:mc="http://schemas.openxmlformats.org/markup-compatibility/2006">
    <mc:Choice Requires="x15">
      <x15ac:absPath xmlns:x15ac="http://schemas.microsoft.com/office/spreadsheetml/2010/11/ac" url="https://owogemeenten.sharepoint.com/sites/West-PRJ-AanbestedingEWonderhoud/Shared Documents/General/05 - Aanbestedingsdocumenten/04 Definitief/Bijlagen/"/>
    </mc:Choice>
  </mc:AlternateContent>
  <xr:revisionPtr revIDLastSave="150" documentId="8_{E020E83C-5611-4259-A4DA-AF70727304D5}" xr6:coauthVersionLast="47" xr6:coauthVersionMax="47" xr10:uidLastSave="{1742BEAC-E1A7-4DB3-93BF-E31B26AC6AA7}"/>
  <bookViews>
    <workbookView xWindow="-108" yWindow="-108" windowWidth="23256" windowHeight="13896" xr2:uid="{5BCA5F30-8674-4FE4-A61D-870547E41088}"/>
  </bookViews>
  <sheets>
    <sheet name="Perceel 1" sheetId="14" r:id="rId1"/>
    <sheet name="Perceel 2" sheetId="1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5" l="1"/>
  <c r="B24" i="15"/>
  <c r="B23" i="15"/>
  <c r="B22" i="15"/>
  <c r="B21" i="15"/>
  <c r="I18" i="15"/>
  <c r="C24" i="15" s="1"/>
  <c r="E24" i="15" s="1"/>
  <c r="G18" i="15"/>
  <c r="C23" i="15" s="1"/>
  <c r="E23" i="15" s="1"/>
  <c r="E18" i="15"/>
  <c r="C22" i="15" s="1"/>
  <c r="E22" i="15" s="1"/>
  <c r="C18" i="15"/>
  <c r="C21" i="15" s="1"/>
  <c r="E21" i="15" s="1"/>
  <c r="J10" i="15"/>
  <c r="I10" i="15"/>
  <c r="H10" i="15"/>
  <c r="G10" i="15"/>
  <c r="F10" i="15"/>
  <c r="E10" i="15"/>
  <c r="D10" i="15"/>
  <c r="C10" i="15"/>
  <c r="F8" i="15"/>
  <c r="G8" i="15" s="1"/>
  <c r="H8" i="15" s="1"/>
  <c r="I8" i="15" s="1"/>
  <c r="J8" i="15" s="1"/>
  <c r="L9" i="14"/>
  <c r="K10" i="14"/>
  <c r="I10" i="14"/>
  <c r="J10" i="14"/>
  <c r="K10" i="15" l="1"/>
  <c r="C4" i="15" s="1"/>
  <c r="E25" i="15"/>
  <c r="C5" i="15" s="1"/>
  <c r="C6" i="15" l="1"/>
  <c r="C24" i="14"/>
  <c r="C23" i="14"/>
  <c r="C22" i="14"/>
  <c r="C21" i="14"/>
  <c r="J18" i="14"/>
  <c r="D24" i="14" s="1"/>
  <c r="F24" i="14" s="1"/>
  <c r="H18" i="14"/>
  <c r="D23" i="14" s="1"/>
  <c r="F23" i="14" s="1"/>
  <c r="F18" i="14"/>
  <c r="D22" i="14" s="1"/>
  <c r="F22" i="14" s="1"/>
  <c r="D18" i="14"/>
  <c r="D21" i="14" s="1"/>
  <c r="F21" i="14" s="1"/>
  <c r="H10" i="14"/>
  <c r="G10" i="14"/>
  <c r="F10" i="14"/>
  <c r="E10" i="14"/>
  <c r="D10" i="14"/>
  <c r="G8" i="14"/>
  <c r="H8" i="14" s="1"/>
  <c r="I8" i="14" s="1"/>
  <c r="J8" i="14" s="1"/>
  <c r="K8" i="14" s="1"/>
  <c r="L10" i="14" l="1"/>
  <c r="D4" i="14" s="1"/>
  <c r="F25" i="14"/>
  <c r="D5" i="14" s="1"/>
  <c r="D6" i="14" l="1"/>
</calcChain>
</file>

<file path=xl/sharedStrings.xml><?xml version="1.0" encoding="utf-8"?>
<sst xmlns="http://schemas.openxmlformats.org/spreadsheetml/2006/main" count="66" uniqueCount="32">
  <si>
    <t>Fictief aantal Uren</t>
  </si>
  <si>
    <t>Projectleider</t>
  </si>
  <si>
    <t>%</t>
  </si>
  <si>
    <t>Werkdagen van 7.00 - 18.00 uur</t>
  </si>
  <si>
    <t>Overwerk eerste 2 uur na werktijd</t>
  </si>
  <si>
    <t>Overwerk 's avonds/'s nachts en zaterdagen</t>
  </si>
  <si>
    <t>Overwerk zon- en feestdagen</t>
  </si>
  <si>
    <t>Naam Inschrijver:</t>
  </si>
  <si>
    <t>Totaal</t>
  </si>
  <si>
    <t>Fictief uurtarief per functie  (FUF)</t>
  </si>
  <si>
    <t>Functie</t>
  </si>
  <si>
    <t>FUF Tijden:</t>
  </si>
  <si>
    <t>Fictief Uurtarief per Functie (FUF)</t>
  </si>
  <si>
    <t>Vaste werkzaamheden Installaties</t>
  </si>
  <si>
    <t>Totaal Vaste werkzaamheden Installaties</t>
  </si>
  <si>
    <t>(Service)monteur</t>
  </si>
  <si>
    <t>Werkvoorbereider</t>
  </si>
  <si>
    <t>Totaal 2.1 Correctief Onderhoud</t>
  </si>
  <si>
    <t>Regeltechnicus/ specialist</t>
  </si>
  <si>
    <t>Totale inschrijfprijs</t>
  </si>
  <si>
    <t>Kosten Preventief onderhoud</t>
  </si>
  <si>
    <t>De in te dienen prijzen zijn excl. BTW</t>
  </si>
  <si>
    <t>Toelichting</t>
  </si>
  <si>
    <t>Kosten vaste werkzaamheden</t>
  </si>
  <si>
    <t xml:space="preserve"> Variabele werkzaamheden installatietechnisch (correctief onderhoud)</t>
  </si>
  <si>
    <t xml:space="preserve">Kosten correctief onderhoud </t>
  </si>
  <si>
    <t>Totaal 8 jaar</t>
  </si>
  <si>
    <t xml:space="preserve">Minimaal de volgende kosten zijn inbegrepen bij de uurtarieven: Salariskosten, Overheadkosten, Kosten voor het gebruik van apparatuur, Opleidingskosten, Wervings- en selectiekosten, Verzekeringspremie, voorrijkosten, toeslagen, ondersteuning door planners etc. en winst.
</t>
  </si>
  <si>
    <t>In regel 9 bij vaste werkzaamheden installaties vult inschrijver de totaalbedragen per jaar in vanuit  Bijlage D1 Invullijst perceel 1 Weststellingwerf</t>
  </si>
  <si>
    <t xml:space="preserve">In de verschillende cellen kan inschrijver in de gele cellen zijn prijzen, tarieven  invullen. Alle bedragen worden bij elkaar opgeteld wat leidt tot een totale inschrijfprijs. De inschrijfprijs wordt in cel C6 weergegeven.Bij de vaste werkzaamheden installaties vult inschrijver de totaalbedragen per jaar in vanuit bijlage D1 voor alle installaties.  Bij de variabele werkzaamheden (correctief onderhoud) vult inschrijver in de gele cellen de aangeboden uurtarieven in. </t>
  </si>
  <si>
    <t>In regel 9 bij vaste werkzaamheden installaties vult inschrijver de totaalbedragen per jaar in vanuit  Bijlage D2 Invullijst perceel 2 Ooststellingwerf</t>
  </si>
  <si>
    <t xml:space="preserve">In de verschillende cellen kan inschrijver in de gele cellen zijn prijzen, tarieven  invullen. Alle bedragen worden bij elkaar opgeteld wat leidt tot een totale inschrijfprijs. De inschrijfprijs wordt in cel C6 weergegeven.Bij de vaste werkzaamheden installaties vult inschrijver de totaalbedragen per jaar in vanuit bijlage D2 voor alle installaties.  Bij de variabele werkzaamheden (correctief onderhoud) vult inschrijver in de gele cellen de aangeboden uurtarieven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</si>
</sst>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15" x14ac:knownFonts="1">
    <font>
      <sz val="10"/>
      <color theme="1"/>
      <name val="Calibri"/>
      <family val="2"/>
    </font>
    <font>
      <sz val="11"/>
      <color theme="1"/>
      <name val="Calibri"/>
      <family val="2"/>
      <scheme val="minor"/>
    </font>
    <font>
      <sz val="11"/>
      <color theme="1"/>
      <name val="Calibri"/>
      <family val="2"/>
      <scheme val="minor"/>
    </font>
    <font>
      <sz val="10"/>
      <color theme="1"/>
      <name val="Calibri"/>
      <family val="2"/>
    </font>
    <font>
      <sz val="10"/>
      <color rgb="FF006100"/>
      <name val="Calibri"/>
      <family val="2"/>
    </font>
    <font>
      <b/>
      <sz val="10"/>
      <color theme="1"/>
      <name val="Calibri"/>
      <family val="2"/>
    </font>
    <font>
      <sz val="10"/>
      <color theme="0"/>
      <name val="Calibri"/>
      <family val="2"/>
    </font>
    <font>
      <sz val="10"/>
      <name val="Arial"/>
      <family val="2"/>
    </font>
    <font>
      <b/>
      <i/>
      <sz val="10"/>
      <color theme="1"/>
      <name val="Calibri"/>
      <family val="2"/>
    </font>
    <font>
      <i/>
      <sz val="10"/>
      <color theme="1"/>
      <name val="Calibri"/>
      <family val="2"/>
    </font>
    <font>
      <b/>
      <sz val="10"/>
      <color indexed="8"/>
      <name val="Calibri"/>
      <family val="2"/>
    </font>
    <font>
      <b/>
      <sz val="20"/>
      <color theme="1"/>
      <name val="Calibri"/>
      <family val="2"/>
    </font>
    <font>
      <b/>
      <sz val="10"/>
      <color theme="0"/>
      <name val="Calibri"/>
      <family val="2"/>
    </font>
    <font>
      <sz val="11"/>
      <color theme="1"/>
      <name val="Calibri"/>
      <family val="2"/>
    </font>
    <font>
      <b/>
      <sz val="11"/>
      <color theme="0"/>
      <name val="Calibri"/>
      <family val="2"/>
    </font>
  </fonts>
  <fills count="14">
    <fill>
      <patternFill patternType="none"/>
    </fill>
    <fill>
      <patternFill patternType="gray125"/>
    </fill>
    <fill>
      <patternFill patternType="solid">
        <fgColor rgb="FFC6EFCE"/>
      </patternFill>
    </fill>
    <fill>
      <patternFill patternType="solid">
        <fgColor theme="5" tint="0.59999389629810485"/>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9"/>
      </patternFill>
    </fill>
    <fill>
      <patternFill patternType="solid">
        <fgColor theme="8" tint="0.79998168889431442"/>
        <bgColor indexed="64"/>
      </patternFill>
    </fill>
    <fill>
      <patternFill patternType="solid">
        <fgColor indexed="6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rgb="FFFFFF00"/>
        <bgColor indexed="64"/>
      </patternFill>
    </fill>
    <fill>
      <patternFill patternType="solid">
        <fgColor theme="4" tint="-0.49998474074526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9" fontId="3" fillId="0" borderId="0" applyFont="0" applyFill="0" applyBorder="0" applyAlignment="0" applyProtection="0"/>
    <xf numFmtId="0" fontId="4"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6" fillId="6" borderId="0" applyNumberFormat="0" applyBorder="0" applyAlignment="0" applyProtection="0"/>
    <xf numFmtId="164" fontId="7" fillId="0" borderId="0" applyFont="0" applyFill="0" applyBorder="0" applyAlignment="0" applyProtection="0"/>
    <xf numFmtId="0" fontId="7"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2" fillId="0" borderId="0"/>
  </cellStyleXfs>
  <cellXfs count="76">
    <xf numFmtId="0" fontId="0" fillId="0" borderId="0" xfId="0"/>
    <xf numFmtId="44" fontId="0" fillId="0" borderId="9" xfId="9" applyFont="1" applyBorder="1"/>
    <xf numFmtId="44" fontId="0" fillId="0" borderId="10" xfId="9" applyFont="1" applyBorder="1"/>
    <xf numFmtId="44" fontId="3" fillId="0" borderId="0" xfId="9" applyFont="1"/>
    <xf numFmtId="0" fontId="3" fillId="0" borderId="0" xfId="0" applyFont="1"/>
    <xf numFmtId="0" fontId="5" fillId="7" borderId="1" xfId="2" applyFont="1" applyFill="1" applyBorder="1"/>
    <xf numFmtId="44" fontId="3" fillId="7" borderId="8" xfId="9" applyFont="1" applyFill="1" applyBorder="1"/>
    <xf numFmtId="44" fontId="5" fillId="7" borderId="1" xfId="9" applyFont="1" applyFill="1" applyBorder="1"/>
    <xf numFmtId="0" fontId="3" fillId="0" borderId="2" xfId="0" applyFont="1" applyBorder="1"/>
    <xf numFmtId="0" fontId="3" fillId="0" borderId="4" xfId="0" applyFont="1" applyBorder="1"/>
    <xf numFmtId="9" fontId="3" fillId="0" borderId="0" xfId="1" applyFont="1" applyFill="1" applyBorder="1" applyAlignment="1">
      <alignment horizontal="center" vertical="top" wrapText="1"/>
    </xf>
    <xf numFmtId="9" fontId="3" fillId="0" borderId="3" xfId="1" applyFont="1" applyFill="1" applyBorder="1" applyAlignment="1">
      <alignment horizontal="center" vertical="top" wrapText="1"/>
    </xf>
    <xf numFmtId="0" fontId="3" fillId="0" borderId="9" xfId="0" applyFont="1" applyBorder="1" applyAlignment="1">
      <alignment vertical="top" wrapText="1"/>
    </xf>
    <xf numFmtId="44" fontId="5" fillId="7" borderId="7" xfId="0" applyNumberFormat="1" applyFont="1" applyFill="1" applyBorder="1" applyAlignment="1">
      <alignment horizontal="center" vertical="top" wrapText="1"/>
    </xf>
    <xf numFmtId="44" fontId="5" fillId="7" borderId="8" xfId="0" applyNumberFormat="1" applyFont="1" applyFill="1" applyBorder="1" applyAlignment="1">
      <alignment horizontal="center" vertical="top" wrapText="1"/>
    </xf>
    <xf numFmtId="164" fontId="3" fillId="0" borderId="2" xfId="4" applyNumberFormat="1" applyFill="1" applyBorder="1" applyAlignment="1">
      <alignment horizontal="center" vertical="top" wrapText="1"/>
    </xf>
    <xf numFmtId="0" fontId="5" fillId="7" borderId="1" xfId="0" applyFont="1" applyFill="1" applyBorder="1" applyAlignment="1">
      <alignment horizontal="left" vertical="top" wrapText="1"/>
    </xf>
    <xf numFmtId="9" fontId="3" fillId="7" borderId="6" xfId="0" applyNumberFormat="1" applyFont="1" applyFill="1" applyBorder="1" applyAlignment="1">
      <alignment horizontal="center" vertical="top" wrapText="1"/>
    </xf>
    <xf numFmtId="9" fontId="3" fillId="7" borderId="8" xfId="0" applyNumberFormat="1" applyFont="1" applyFill="1" applyBorder="1" applyAlignment="1">
      <alignment horizontal="center" vertical="top" wrapText="1"/>
    </xf>
    <xf numFmtId="0" fontId="3" fillId="7" borderId="6" xfId="0" applyFont="1" applyFill="1" applyBorder="1"/>
    <xf numFmtId="44" fontId="3" fillId="0" borderId="2" xfId="4" applyNumberFormat="1" applyFill="1" applyBorder="1"/>
    <xf numFmtId="44" fontId="3" fillId="0" borderId="4" xfId="4" applyNumberFormat="1" applyFill="1" applyBorder="1"/>
    <xf numFmtId="0" fontId="10" fillId="7" borderId="1" xfId="2" applyFont="1" applyFill="1" applyBorder="1" applyAlignment="1">
      <alignment vertical="top" wrapText="1"/>
    </xf>
    <xf numFmtId="0" fontId="10" fillId="7" borderId="7" xfId="2" applyFont="1" applyFill="1" applyBorder="1" applyAlignment="1">
      <alignment vertical="top" wrapText="1"/>
    </xf>
    <xf numFmtId="0" fontId="10" fillId="7" borderId="6" xfId="2" applyFont="1" applyFill="1" applyBorder="1" applyAlignment="1">
      <alignment horizontal="center" vertical="top" wrapText="1"/>
    </xf>
    <xf numFmtId="0" fontId="10" fillId="7" borderId="8" xfId="2" applyFont="1" applyFill="1" applyBorder="1" applyAlignment="1">
      <alignment vertical="top" wrapText="1"/>
    </xf>
    <xf numFmtId="0" fontId="10" fillId="7" borderId="8" xfId="2" applyFont="1" applyFill="1" applyBorder="1" applyAlignment="1">
      <alignment horizontal="center" vertical="top" wrapText="1"/>
    </xf>
    <xf numFmtId="0" fontId="10" fillId="7" borderId="1" xfId="2" applyFont="1" applyFill="1" applyBorder="1"/>
    <xf numFmtId="0" fontId="10" fillId="7" borderId="8" xfId="2" applyFont="1" applyFill="1" applyBorder="1"/>
    <xf numFmtId="0" fontId="10" fillId="7" borderId="7" xfId="2" applyFont="1" applyFill="1" applyBorder="1"/>
    <xf numFmtId="44" fontId="3" fillId="7" borderId="4" xfId="4" applyNumberFormat="1" applyFill="1" applyBorder="1"/>
    <xf numFmtId="0" fontId="3" fillId="7" borderId="5" xfId="3" applyFill="1" applyBorder="1" applyAlignment="1">
      <alignment horizontal="left"/>
    </xf>
    <xf numFmtId="0" fontId="5" fillId="7" borderId="4" xfId="0" applyFont="1" applyFill="1" applyBorder="1"/>
    <xf numFmtId="0" fontId="3" fillId="0" borderId="0" xfId="3" applyFill="1" applyBorder="1" applyAlignment="1">
      <alignment horizontal="right"/>
    </xf>
    <xf numFmtId="0" fontId="3" fillId="0" borderId="5" xfId="3" applyFill="1" applyBorder="1" applyAlignment="1">
      <alignment horizontal="right"/>
    </xf>
    <xf numFmtId="44" fontId="3" fillId="0" borderId="0" xfId="9" applyFont="1" applyFill="1" applyBorder="1"/>
    <xf numFmtId="44" fontId="5" fillId="0" borderId="0" xfId="9" applyFont="1" applyFill="1" applyBorder="1"/>
    <xf numFmtId="0" fontId="3" fillId="8" borderId="9" xfId="2" applyFont="1" applyFill="1" applyBorder="1"/>
    <xf numFmtId="44" fontId="3" fillId="8" borderId="9" xfId="9" applyFont="1" applyFill="1" applyBorder="1"/>
    <xf numFmtId="0" fontId="3" fillId="0" borderId="12" xfId="0" applyFont="1" applyBorder="1"/>
    <xf numFmtId="0" fontId="3" fillId="0" borderId="13" xfId="0" applyFont="1" applyBorder="1"/>
    <xf numFmtId="0" fontId="5" fillId="0" borderId="2" xfId="0" applyFont="1" applyBorder="1"/>
    <xf numFmtId="0" fontId="3" fillId="0" borderId="3" xfId="0" applyFont="1" applyBorder="1"/>
    <xf numFmtId="44" fontId="5" fillId="0" borderId="0" xfId="9" applyFont="1" applyBorder="1"/>
    <xf numFmtId="44" fontId="3" fillId="0" borderId="0" xfId="9" applyFont="1" applyBorder="1"/>
    <xf numFmtId="0" fontId="3" fillId="8" borderId="2" xfId="0" applyFont="1" applyFill="1" applyBorder="1"/>
    <xf numFmtId="44" fontId="3" fillId="8" borderId="0" xfId="9" applyFont="1" applyFill="1" applyBorder="1"/>
    <xf numFmtId="0" fontId="5" fillId="0" borderId="2" xfId="2" applyFont="1" applyFill="1" applyBorder="1"/>
    <xf numFmtId="0" fontId="8" fillId="0" borderId="2" xfId="0" applyFont="1" applyBorder="1"/>
    <xf numFmtId="0" fontId="3" fillId="0" borderId="5" xfId="0" applyFont="1" applyBorder="1"/>
    <xf numFmtId="0" fontId="3" fillId="0" borderId="14" xfId="0" applyFont="1" applyBorder="1"/>
    <xf numFmtId="164" fontId="3" fillId="0" borderId="0" xfId="4" applyNumberFormat="1" applyFill="1" applyBorder="1" applyAlignment="1">
      <alignment horizontal="center" vertical="top" wrapText="1"/>
    </xf>
    <xf numFmtId="9" fontId="3" fillId="0" borderId="13" xfId="1" applyFont="1" applyFill="1" applyBorder="1" applyAlignment="1">
      <alignment horizontal="center" vertical="top" wrapText="1"/>
    </xf>
    <xf numFmtId="9" fontId="3" fillId="0" borderId="14" xfId="1" applyFont="1" applyFill="1" applyBorder="1" applyAlignment="1">
      <alignment horizontal="center" vertical="top" wrapText="1"/>
    </xf>
    <xf numFmtId="44" fontId="5" fillId="9" borderId="10" xfId="9" applyFont="1" applyFill="1" applyBorder="1"/>
    <xf numFmtId="44" fontId="5" fillId="9" borderId="1" xfId="9" applyFont="1" applyFill="1" applyBorder="1"/>
    <xf numFmtId="44" fontId="5" fillId="10" borderId="1" xfId="9" applyFont="1" applyFill="1" applyBorder="1"/>
    <xf numFmtId="44" fontId="12" fillId="11" borderId="1" xfId="9" applyFont="1" applyFill="1" applyBorder="1"/>
    <xf numFmtId="0" fontId="11" fillId="0" borderId="7" xfId="0" applyFont="1" applyBorder="1"/>
    <xf numFmtId="0" fontId="9" fillId="0" borderId="0" xfId="0" applyFont="1"/>
    <xf numFmtId="0" fontId="3" fillId="8" borderId="0" xfId="0" applyFont="1" applyFill="1"/>
    <xf numFmtId="0" fontId="3" fillId="0" borderId="0" xfId="6" applyFont="1" applyFill="1"/>
    <xf numFmtId="0" fontId="11" fillId="12" borderId="1" xfId="0" applyFont="1" applyFill="1" applyBorder="1" applyProtection="1">
      <protection locked="0"/>
    </xf>
    <xf numFmtId="44" fontId="3" fillId="12" borderId="0" xfId="9" applyFont="1" applyFill="1" applyBorder="1" applyProtection="1">
      <protection locked="0"/>
    </xf>
    <xf numFmtId="164" fontId="3" fillId="12" borderId="2" xfId="5" applyNumberFormat="1" applyFill="1" applyBorder="1" applyAlignment="1" applyProtection="1">
      <alignment horizontal="center" vertical="top" wrapText="1"/>
      <protection locked="0"/>
    </xf>
    <xf numFmtId="164" fontId="3" fillId="12" borderId="11" xfId="4" applyNumberFormat="1" applyFill="1" applyBorder="1" applyAlignment="1" applyProtection="1">
      <alignment horizontal="center" vertical="top" wrapText="1"/>
      <protection locked="0"/>
    </xf>
    <xf numFmtId="164" fontId="3" fillId="12" borderId="2" xfId="4" applyNumberFormat="1" applyFill="1" applyBorder="1" applyAlignment="1" applyProtection="1">
      <alignment horizontal="center" vertical="top" wrapText="1"/>
      <protection locked="0"/>
    </xf>
    <xf numFmtId="164" fontId="3" fillId="12" borderId="4" xfId="4" applyNumberFormat="1" applyFill="1" applyBorder="1" applyAlignment="1" applyProtection="1">
      <alignment horizontal="center" vertical="top" wrapText="1"/>
      <protection locked="0"/>
    </xf>
    <xf numFmtId="164" fontId="3" fillId="12" borderId="0" xfId="4" applyNumberFormat="1" applyFill="1" applyBorder="1" applyAlignment="1" applyProtection="1">
      <alignment horizontal="center" vertical="top" wrapText="1"/>
      <protection locked="0"/>
    </xf>
    <xf numFmtId="0" fontId="13" fillId="0" borderId="15" xfId="0" applyFont="1" applyBorder="1" applyAlignment="1">
      <alignment horizontal="left" vertical="top" wrapText="1"/>
    </xf>
    <xf numFmtId="0" fontId="2" fillId="0" borderId="15" xfId="15" applyBorder="1" applyAlignment="1">
      <alignment horizontal="left" vertical="top" wrapText="1"/>
    </xf>
    <xf numFmtId="0" fontId="13" fillId="0" borderId="16" xfId="0" applyFont="1" applyBorder="1" applyAlignment="1">
      <alignment horizontal="left"/>
    </xf>
    <xf numFmtId="0" fontId="13" fillId="0" borderId="17" xfId="0" applyFont="1" applyBorder="1" applyAlignment="1">
      <alignment horizontal="left"/>
    </xf>
    <xf numFmtId="0" fontId="13" fillId="0" borderId="18" xfId="0" applyFont="1" applyBorder="1" applyAlignment="1">
      <alignment horizontal="left"/>
    </xf>
    <xf numFmtId="0" fontId="1" fillId="0" borderId="15" xfId="15" applyFont="1" applyBorder="1" applyAlignment="1">
      <alignment horizontal="left" vertical="top" wrapText="1"/>
    </xf>
    <xf numFmtId="0" fontId="14" fillId="13" borderId="15" xfId="0" applyFont="1" applyFill="1" applyBorder="1" applyAlignment="1">
      <alignment horizontal="left"/>
    </xf>
  </cellXfs>
  <cellStyles count="16">
    <cellStyle name="20% - Accent4" xfId="4" builtinId="42"/>
    <cellStyle name="40% - Accent2" xfId="3" builtinId="35"/>
    <cellStyle name="60% - Accent4" xfId="5" builtinId="44"/>
    <cellStyle name="Accent6" xfId="6" builtinId="49"/>
    <cellStyle name="Goed" xfId="2" builtinId="26"/>
    <cellStyle name="Procent" xfId="1" builtinId="5"/>
    <cellStyle name="Procent 2" xfId="13" xr:uid="{BF9B9842-A55C-4C14-93F0-FF3E47C1DE98}"/>
    <cellStyle name="Standaard" xfId="0" builtinId="0"/>
    <cellStyle name="Standaard 2" xfId="8" xr:uid="{ABAEEC6D-D3CF-4D84-A669-016B1C31C0FF}"/>
    <cellStyle name="Standaard 2 2" xfId="15" xr:uid="{154428F0-476A-4523-AC99-AFD2504A9276}"/>
    <cellStyle name="Standaard 3" xfId="10" xr:uid="{A095D236-E0AE-4C1C-B1E3-03759364357C}"/>
    <cellStyle name="Valuta" xfId="9" builtinId="4"/>
    <cellStyle name="Valuta 2" xfId="7" xr:uid="{B7D19678-AA70-488A-9B2E-E9CF85230305}"/>
    <cellStyle name="Valuta 2 2" xfId="12" xr:uid="{93717B44-B5A9-42B5-9B3E-634FD7FF5205}"/>
    <cellStyle name="Valuta 3" xfId="14" xr:uid="{CCA405A4-CFA7-40D9-9ADA-5D98ABF79673}"/>
    <cellStyle name="Valuta 4" xfId="11" xr:uid="{3C7A14EB-2335-486D-88F3-5173F7AB6F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313764</xdr:colOff>
      <xdr:row>1</xdr:row>
      <xdr:rowOff>71718</xdr:rowOff>
    </xdr:from>
    <xdr:to>
      <xdr:col>11</xdr:col>
      <xdr:colOff>1022425</xdr:colOff>
      <xdr:row>6</xdr:row>
      <xdr:rowOff>152399</xdr:rowOff>
    </xdr:to>
    <xdr:pic>
      <xdr:nvPicPr>
        <xdr:cNvPr id="3" name="Afbeelding 2" descr="Home | Gemeente Weststellingwerf">
          <a:extLst>
            <a:ext uri="{FF2B5EF4-FFF2-40B4-BE49-F238E27FC236}">
              <a16:creationId xmlns:a16="http://schemas.microsoft.com/office/drawing/2014/main" id="{C551E8F3-C1C0-CFCD-A6BD-567D65B4E1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86564" y="251012"/>
          <a:ext cx="2824331" cy="1129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1048870</xdr:colOff>
      <xdr:row>1</xdr:row>
      <xdr:rowOff>8965</xdr:rowOff>
    </xdr:from>
    <xdr:to>
      <xdr:col>10</xdr:col>
      <xdr:colOff>932331</xdr:colOff>
      <xdr:row>7</xdr:row>
      <xdr:rowOff>3431</xdr:rowOff>
    </xdr:to>
    <xdr:pic>
      <xdr:nvPicPr>
        <xdr:cNvPr id="2" name="Afbeelding 1" descr="Home | Gemeente Ooststellingwerf">
          <a:extLst>
            <a:ext uri="{FF2B5EF4-FFF2-40B4-BE49-F238E27FC236}">
              <a16:creationId xmlns:a16="http://schemas.microsoft.com/office/drawing/2014/main" id="{5CB67D1F-ED72-8648-FA48-C7C581A45C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02470" y="188259"/>
          <a:ext cx="3218331" cy="1222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CDFD4-DA0F-45AE-89DC-96AA917C5BF6}">
  <dimension ref="A1:L32"/>
  <sheetViews>
    <sheetView showGridLines="0" tabSelected="1" zoomScale="85" zoomScaleNormal="85" workbookViewId="0">
      <selection activeCell="C28" sqref="C28:L28"/>
    </sheetView>
  </sheetViews>
  <sheetFormatPr defaultColWidth="9.109375" defaultRowHeight="13.8" x14ac:dyDescent="0.3"/>
  <cols>
    <col min="1" max="1" width="2" style="4" customWidth="1"/>
    <col min="2" max="2" width="4.77734375" style="4" customWidth="1"/>
    <col min="3" max="3" width="42.6640625" style="4" customWidth="1"/>
    <col min="4" max="4" width="28.44140625" style="3" customWidth="1"/>
    <col min="5" max="9" width="17.77734375" style="4" customWidth="1"/>
    <col min="10" max="12" width="15.44140625" style="4" customWidth="1"/>
    <col min="13" max="13" width="13.88671875" style="4" bestFit="1" customWidth="1"/>
    <col min="14" max="14" width="20.33203125" style="4" customWidth="1"/>
    <col min="15" max="15" width="19.109375" style="4" bestFit="1" customWidth="1"/>
    <col min="16" max="16" width="16.44140625" style="4" bestFit="1" customWidth="1"/>
    <col min="17" max="18" width="17.6640625" style="4" customWidth="1"/>
    <col min="19" max="19" width="20.88671875" style="4" customWidth="1"/>
    <col min="20" max="20" width="9.109375" style="4"/>
    <col min="21" max="21" width="20.109375" style="4" customWidth="1"/>
    <col min="22" max="22" width="9.109375" style="4"/>
    <col min="23" max="23" width="13.6640625" style="4" customWidth="1"/>
    <col min="24" max="16384" width="9.109375" style="4"/>
  </cols>
  <sheetData>
    <row r="1" spans="1:12" ht="14.4" thickBot="1" x14ac:dyDescent="0.35">
      <c r="A1" s="61"/>
      <c r="B1" s="61"/>
    </row>
    <row r="2" spans="1:12" ht="26.4" thickBot="1" x14ac:dyDescent="0.55000000000000004">
      <c r="C2" s="58" t="s">
        <v>7</v>
      </c>
      <c r="D2" s="62"/>
      <c r="E2" s="39"/>
      <c r="F2" s="39"/>
      <c r="G2" s="39"/>
      <c r="H2" s="39"/>
      <c r="I2" s="39"/>
      <c r="J2" s="39"/>
      <c r="K2" s="39"/>
      <c r="L2" s="40"/>
    </row>
    <row r="3" spans="1:12" ht="14.4" thickBot="1" x14ac:dyDescent="0.35">
      <c r="C3" s="41"/>
      <c r="D3" s="43"/>
      <c r="F3" s="59"/>
      <c r="G3" s="59"/>
      <c r="I3" s="59"/>
      <c r="L3" s="42"/>
    </row>
    <row r="4" spans="1:12" ht="14.4" thickBot="1" x14ac:dyDescent="0.35">
      <c r="C4" s="41" t="s">
        <v>23</v>
      </c>
      <c r="D4" s="56">
        <f>L10</f>
        <v>0</v>
      </c>
      <c r="F4" s="59"/>
      <c r="G4" s="59"/>
      <c r="L4" s="42"/>
    </row>
    <row r="5" spans="1:12" ht="14.4" thickBot="1" x14ac:dyDescent="0.35">
      <c r="C5" s="41" t="s">
        <v>25</v>
      </c>
      <c r="D5" s="55">
        <f>F25</f>
        <v>0</v>
      </c>
      <c r="E5" s="43"/>
      <c r="K5"/>
      <c r="L5" s="42"/>
    </row>
    <row r="6" spans="1:12" ht="14.4" thickBot="1" x14ac:dyDescent="0.35">
      <c r="C6" s="41" t="s">
        <v>19</v>
      </c>
      <c r="D6" s="57">
        <f>SUM(D4:D5)</f>
        <v>0</v>
      </c>
      <c r="L6" s="42"/>
    </row>
    <row r="7" spans="1:12" ht="14.4" thickBot="1" x14ac:dyDescent="0.35">
      <c r="C7" s="45"/>
      <c r="D7" s="46"/>
      <c r="E7" s="60"/>
      <c r="F7" s="60"/>
      <c r="G7" s="60"/>
      <c r="H7" s="60"/>
      <c r="I7" s="60"/>
      <c r="L7" s="42"/>
    </row>
    <row r="8" spans="1:12" ht="14.4" thickBot="1" x14ac:dyDescent="0.35">
      <c r="C8" s="27" t="s">
        <v>13</v>
      </c>
      <c r="D8" s="28">
        <v>2027</v>
      </c>
      <c r="E8" s="28">
        <v>2028</v>
      </c>
      <c r="F8" s="28">
        <v>2029</v>
      </c>
      <c r="G8" s="28">
        <f t="shared" ref="G8" si="0">F8+1</f>
        <v>2030</v>
      </c>
      <c r="H8" s="28">
        <f>G8+1</f>
        <v>2031</v>
      </c>
      <c r="I8" s="28">
        <f t="shared" ref="I8:J8" si="1">H8+1</f>
        <v>2032</v>
      </c>
      <c r="J8" s="28">
        <f t="shared" si="1"/>
        <v>2033</v>
      </c>
      <c r="K8" s="28">
        <f t="shared" ref="K8" si="2">J8+1</f>
        <v>2034</v>
      </c>
      <c r="L8" s="27" t="s">
        <v>26</v>
      </c>
    </row>
    <row r="9" spans="1:12" ht="14.4" thickBot="1" x14ac:dyDescent="0.35">
      <c r="C9" s="37" t="s">
        <v>20</v>
      </c>
      <c r="D9" s="63"/>
      <c r="E9" s="63"/>
      <c r="F9" s="63"/>
      <c r="G9" s="63"/>
      <c r="H9" s="63"/>
      <c r="I9" s="63"/>
      <c r="J9" s="63"/>
      <c r="K9" s="63"/>
      <c r="L9" s="38">
        <f>SUM(D9:K9)</f>
        <v>0</v>
      </c>
    </row>
    <row r="10" spans="1:12" ht="14.4" thickBot="1" x14ac:dyDescent="0.35">
      <c r="C10" s="5" t="s">
        <v>14</v>
      </c>
      <c r="D10" s="6">
        <f>SUM(D9:D9)</f>
        <v>0</v>
      </c>
      <c r="E10" s="6">
        <f>SUM(E9:E9)</f>
        <v>0</v>
      </c>
      <c r="F10" s="6">
        <f>SUM(F9:F9)</f>
        <v>0</v>
      </c>
      <c r="G10" s="6">
        <f>SUM(G9:G9)</f>
        <v>0</v>
      </c>
      <c r="H10" s="6">
        <f>SUM(H9:H9)</f>
        <v>0</v>
      </c>
      <c r="I10" s="6">
        <f t="shared" ref="I10:K10" si="3">SUM(I9:I9)</f>
        <v>0</v>
      </c>
      <c r="J10" s="6">
        <f t="shared" si="3"/>
        <v>0</v>
      </c>
      <c r="K10" s="6">
        <f t="shared" si="3"/>
        <v>0</v>
      </c>
      <c r="L10" s="56">
        <f>SUM(D10:K10)</f>
        <v>0</v>
      </c>
    </row>
    <row r="11" spans="1:12" x14ac:dyDescent="0.3">
      <c r="C11" s="47"/>
      <c r="D11" s="35"/>
      <c r="E11" s="35"/>
      <c r="F11" s="35"/>
      <c r="G11" s="35"/>
      <c r="H11" s="35"/>
      <c r="I11" s="36"/>
      <c r="L11" s="42"/>
    </row>
    <row r="12" spans="1:12" ht="14.4" thickBot="1" x14ac:dyDescent="0.35">
      <c r="C12" s="48" t="s">
        <v>24</v>
      </c>
      <c r="D12" s="44"/>
      <c r="L12" s="42"/>
    </row>
    <row r="13" spans="1:12" ht="28.2" thickBot="1" x14ac:dyDescent="0.35">
      <c r="C13" s="22" t="s">
        <v>11</v>
      </c>
      <c r="D13" s="23" t="s">
        <v>15</v>
      </c>
      <c r="E13" s="24" t="s">
        <v>2</v>
      </c>
      <c r="F13" s="25" t="s">
        <v>18</v>
      </c>
      <c r="G13" s="26" t="s">
        <v>2</v>
      </c>
      <c r="H13" s="25" t="s">
        <v>16</v>
      </c>
      <c r="I13" s="26" t="s">
        <v>2</v>
      </c>
      <c r="J13" s="23" t="s">
        <v>1</v>
      </c>
      <c r="K13" s="24" t="s">
        <v>2</v>
      </c>
      <c r="L13" s="42"/>
    </row>
    <row r="14" spans="1:12" x14ac:dyDescent="0.3">
      <c r="C14" s="12" t="s">
        <v>3</v>
      </c>
      <c r="D14" s="64"/>
      <c r="E14" s="11">
        <v>0.7</v>
      </c>
      <c r="F14" s="65"/>
      <c r="G14" s="52">
        <v>0.7</v>
      </c>
      <c r="H14" s="68"/>
      <c r="I14" s="10">
        <v>1</v>
      </c>
      <c r="J14" s="66"/>
      <c r="K14" s="11">
        <v>1</v>
      </c>
      <c r="L14" s="42"/>
    </row>
    <row r="15" spans="1:12" x14ac:dyDescent="0.3">
      <c r="C15" s="12" t="s">
        <v>4</v>
      </c>
      <c r="D15" s="64"/>
      <c r="E15" s="11">
        <v>0.1</v>
      </c>
      <c r="F15" s="66"/>
      <c r="G15" s="11">
        <v>0.1</v>
      </c>
      <c r="H15" s="51"/>
      <c r="I15" s="11"/>
      <c r="J15" s="15"/>
      <c r="K15" s="11"/>
      <c r="L15" s="42"/>
    </row>
    <row r="16" spans="1:12" x14ac:dyDescent="0.3">
      <c r="C16" s="12" t="s">
        <v>5</v>
      </c>
      <c r="D16" s="64"/>
      <c r="E16" s="11">
        <v>0.1</v>
      </c>
      <c r="F16" s="66"/>
      <c r="G16" s="11">
        <v>0.1</v>
      </c>
      <c r="H16" s="51"/>
      <c r="I16" s="11"/>
      <c r="J16" s="15"/>
      <c r="K16" s="11"/>
      <c r="L16" s="42"/>
    </row>
    <row r="17" spans="3:12" ht="14.4" thickBot="1" x14ac:dyDescent="0.35">
      <c r="C17" s="12" t="s">
        <v>6</v>
      </c>
      <c r="D17" s="64"/>
      <c r="E17" s="11">
        <v>0.1</v>
      </c>
      <c r="F17" s="67"/>
      <c r="G17" s="53">
        <v>0.1</v>
      </c>
      <c r="H17" s="51"/>
      <c r="I17" s="11"/>
      <c r="J17" s="15"/>
      <c r="K17" s="11"/>
      <c r="L17" s="42"/>
    </row>
    <row r="18" spans="3:12" ht="14.4" thickBot="1" x14ac:dyDescent="0.35">
      <c r="C18" s="16" t="s">
        <v>12</v>
      </c>
      <c r="D18" s="13">
        <f>(D14*E14)+(D15*E15)+(D16*E16)+(D17*E17)</f>
        <v>0</v>
      </c>
      <c r="E18" s="17"/>
      <c r="F18" s="14">
        <f>(F14*G14)+(F15*G15)+(F16*G16)+(F17*G17)</f>
        <v>0</v>
      </c>
      <c r="G18" s="18"/>
      <c r="H18" s="14">
        <f>(H14*I14)+(H15*I15)+(H16*I16)+(H17*I17)</f>
        <v>0</v>
      </c>
      <c r="I18" s="18"/>
      <c r="J18" s="13">
        <f>(J14*K14)+(J15*K15)+(J16*K16)+(J17*K17)</f>
        <v>0</v>
      </c>
      <c r="K18" s="19"/>
      <c r="L18" s="42"/>
    </row>
    <row r="19" spans="3:12" ht="14.4" thickBot="1" x14ac:dyDescent="0.35">
      <c r="C19" s="8"/>
      <c r="D19" s="44"/>
      <c r="L19" s="42"/>
    </row>
    <row r="20" spans="3:12" ht="14.4" thickBot="1" x14ac:dyDescent="0.35">
      <c r="C20" s="29" t="s">
        <v>10</v>
      </c>
      <c r="D20" s="29" t="s">
        <v>9</v>
      </c>
      <c r="E20" s="28" t="s">
        <v>0</v>
      </c>
      <c r="F20" s="7" t="s">
        <v>8</v>
      </c>
      <c r="L20" s="42"/>
    </row>
    <row r="21" spans="3:12" x14ac:dyDescent="0.3">
      <c r="C21" s="8" t="str">
        <f>D13</f>
        <v>(Service)monteur</v>
      </c>
      <c r="D21" s="20">
        <f>D18</f>
        <v>0</v>
      </c>
      <c r="E21" s="33">
        <v>1410</v>
      </c>
      <c r="F21" s="1">
        <f t="shared" ref="F21:F23" si="4">D21*E21</f>
        <v>0</v>
      </c>
      <c r="L21" s="42"/>
    </row>
    <row r="22" spans="3:12" x14ac:dyDescent="0.3">
      <c r="C22" s="8" t="str">
        <f>F13</f>
        <v>Regeltechnicus/ specialist</v>
      </c>
      <c r="D22" s="20">
        <f>F18</f>
        <v>0</v>
      </c>
      <c r="E22" s="33">
        <v>500</v>
      </c>
      <c r="F22" s="1">
        <f t="shared" si="4"/>
        <v>0</v>
      </c>
      <c r="L22" s="42"/>
    </row>
    <row r="23" spans="3:12" x14ac:dyDescent="0.3">
      <c r="C23" s="8" t="str">
        <f>H13</f>
        <v>Werkvoorbereider</v>
      </c>
      <c r="D23" s="20">
        <f>H18</f>
        <v>0</v>
      </c>
      <c r="E23" s="33">
        <v>300</v>
      </c>
      <c r="F23" s="1">
        <f t="shared" si="4"/>
        <v>0</v>
      </c>
      <c r="L23" s="42"/>
    </row>
    <row r="24" spans="3:12" ht="14.4" thickBot="1" x14ac:dyDescent="0.35">
      <c r="C24" s="9" t="str">
        <f>J13</f>
        <v>Projectleider</v>
      </c>
      <c r="D24" s="21">
        <f>J18</f>
        <v>0</v>
      </c>
      <c r="E24" s="34">
        <v>120</v>
      </c>
      <c r="F24" s="2">
        <f>E24*D24</f>
        <v>0</v>
      </c>
      <c r="L24" s="42"/>
    </row>
    <row r="25" spans="3:12" ht="14.4" thickBot="1" x14ac:dyDescent="0.35">
      <c r="C25" s="32" t="s">
        <v>17</v>
      </c>
      <c r="D25" s="30"/>
      <c r="E25" s="31"/>
      <c r="F25" s="54">
        <f>SUM(F21:F24)</f>
        <v>0</v>
      </c>
      <c r="G25" s="9"/>
      <c r="H25" s="49"/>
      <c r="I25" s="49"/>
      <c r="J25" s="49"/>
      <c r="K25" s="49"/>
      <c r="L25" s="50"/>
    </row>
    <row r="28" spans="3:12" ht="14.4" x14ac:dyDescent="0.3">
      <c r="C28" s="75" t="s">
        <v>22</v>
      </c>
      <c r="D28" s="75"/>
      <c r="E28" s="75"/>
      <c r="F28" s="75"/>
      <c r="G28" s="75"/>
      <c r="H28" s="75"/>
      <c r="I28" s="75"/>
      <c r="J28" s="75"/>
      <c r="K28" s="75"/>
      <c r="L28" s="75"/>
    </row>
    <row r="29" spans="3:12" ht="29.4" customHeight="1" x14ac:dyDescent="0.3">
      <c r="C29" s="74" t="s">
        <v>29</v>
      </c>
      <c r="D29" s="70"/>
      <c r="E29" s="70"/>
      <c r="F29" s="70"/>
      <c r="G29" s="70"/>
      <c r="H29" s="70"/>
      <c r="I29" s="70"/>
      <c r="J29" s="70"/>
      <c r="K29" s="70"/>
      <c r="L29" s="70"/>
    </row>
    <row r="30" spans="3:12" ht="14.4" x14ac:dyDescent="0.3">
      <c r="C30" s="70" t="s">
        <v>21</v>
      </c>
      <c r="D30" s="70"/>
      <c r="E30" s="70"/>
      <c r="F30" s="70"/>
      <c r="G30" s="70"/>
      <c r="H30" s="70"/>
      <c r="I30" s="70"/>
      <c r="J30" s="70"/>
      <c r="K30" s="70"/>
      <c r="L30" s="70"/>
    </row>
    <row r="31" spans="3:12" ht="28.8" customHeight="1" x14ac:dyDescent="0.3">
      <c r="C31" s="69" t="s">
        <v>27</v>
      </c>
      <c r="D31" s="69"/>
      <c r="E31" s="69"/>
      <c r="F31" s="69"/>
      <c r="G31" s="69"/>
      <c r="H31" s="69"/>
      <c r="I31" s="69"/>
      <c r="J31" s="69"/>
      <c r="K31" s="69"/>
      <c r="L31" s="69"/>
    </row>
    <row r="32" spans="3:12" ht="14.4" x14ac:dyDescent="0.3">
      <c r="C32" s="71" t="s">
        <v>28</v>
      </c>
      <c r="D32" s="72"/>
      <c r="E32" s="72"/>
      <c r="F32" s="72"/>
      <c r="G32" s="72"/>
      <c r="H32" s="72"/>
      <c r="I32" s="72"/>
      <c r="J32" s="72"/>
      <c r="K32" s="72"/>
      <c r="L32" s="73"/>
    </row>
  </sheetData>
  <sheetProtection algorithmName="SHA-512" hashValue="LZjPPm/wff44BvqC+0o8rRtthAQQL/3Nnk/mI6jFYGmbai0P7bZ5YJ+UhYQ06pd5M3UgTDeKL0iExETvuj5stQ==" saltValue="8O8bI3TSYL1Ifd1388IOLw==" spinCount="100000" sheet="1" objects="1" scenarios="1"/>
  <mergeCells count="5">
    <mergeCell ref="C28:L28"/>
    <mergeCell ref="C31:L31"/>
    <mergeCell ref="C29:L29"/>
    <mergeCell ref="C30:L30"/>
    <mergeCell ref="C32:L3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5EBDB-63BC-451E-8276-7D2ECD3C4EC7}">
  <dimension ref="A1:M44"/>
  <sheetViews>
    <sheetView showGridLines="0" zoomScale="85" zoomScaleNormal="85" workbookViewId="0">
      <selection activeCell="B31" sqref="B31:K31"/>
    </sheetView>
  </sheetViews>
  <sheetFormatPr defaultColWidth="9.109375" defaultRowHeight="13.8" x14ac:dyDescent="0.3"/>
  <cols>
    <col min="1" max="1" width="4.21875" style="4" customWidth="1"/>
    <col min="2" max="2" width="42.6640625" style="4" customWidth="1"/>
    <col min="3" max="3" width="28.44140625" style="3" customWidth="1"/>
    <col min="4" max="8" width="17.77734375" style="4" customWidth="1"/>
    <col min="9" max="11" width="15.44140625" style="4" customWidth="1"/>
    <col min="12" max="12" width="13.88671875" style="4" bestFit="1" customWidth="1"/>
    <col min="13" max="13" width="20.33203125" style="4" customWidth="1"/>
    <col min="14" max="14" width="19.109375" style="4" bestFit="1" customWidth="1"/>
    <col min="15" max="15" width="16.44140625" style="4" bestFit="1" customWidth="1"/>
    <col min="16" max="17" width="17.6640625" style="4" customWidth="1"/>
    <col min="18" max="18" width="20.88671875" style="4" customWidth="1"/>
    <col min="19" max="19" width="9.109375" style="4"/>
    <col min="20" max="20" width="20.109375" style="4" customWidth="1"/>
    <col min="21" max="21" width="9.109375" style="4"/>
    <col min="22" max="22" width="13.6640625" style="4" customWidth="1"/>
    <col min="23" max="16384" width="9.109375" style="4"/>
  </cols>
  <sheetData>
    <row r="1" spans="1:13" ht="14.4" thickBot="1" x14ac:dyDescent="0.35">
      <c r="A1" s="61"/>
    </row>
    <row r="2" spans="1:13" ht="26.4" thickBot="1" x14ac:dyDescent="0.55000000000000004">
      <c r="B2" s="58" t="s">
        <v>7</v>
      </c>
      <c r="C2" s="62"/>
      <c r="D2" s="39"/>
      <c r="E2" s="39"/>
      <c r="F2" s="39"/>
      <c r="G2" s="39"/>
      <c r="H2" s="39"/>
      <c r="I2" s="39"/>
      <c r="J2" s="39"/>
      <c r="K2" s="40"/>
    </row>
    <row r="3" spans="1:13" ht="14.4" thickBot="1" x14ac:dyDescent="0.35">
      <c r="B3" s="41"/>
      <c r="C3" s="43"/>
      <c r="E3" s="59"/>
      <c r="F3" s="59"/>
      <c r="H3" s="59"/>
      <c r="K3" s="42"/>
    </row>
    <row r="4" spans="1:13" ht="14.4" thickBot="1" x14ac:dyDescent="0.35">
      <c r="B4" s="41" t="s">
        <v>23</v>
      </c>
      <c r="C4" s="56">
        <f>K10</f>
        <v>0</v>
      </c>
      <c r="E4" s="59"/>
      <c r="F4" s="59"/>
      <c r="K4" s="42"/>
    </row>
    <row r="5" spans="1:13" ht="14.4" thickBot="1" x14ac:dyDescent="0.35">
      <c r="B5" s="41" t="s">
        <v>25</v>
      </c>
      <c r="C5" s="55">
        <f>E25</f>
        <v>0</v>
      </c>
      <c r="D5" s="43"/>
      <c r="K5" s="42"/>
    </row>
    <row r="6" spans="1:13" ht="14.4" thickBot="1" x14ac:dyDescent="0.35">
      <c r="B6" s="41" t="s">
        <v>19</v>
      </c>
      <c r="C6" s="57">
        <f>SUM(C4:C5)</f>
        <v>0</v>
      </c>
      <c r="K6" s="42"/>
    </row>
    <row r="7" spans="1:13" ht="14.4" thickBot="1" x14ac:dyDescent="0.35">
      <c r="B7" s="45"/>
      <c r="C7" s="46"/>
      <c r="D7" s="60"/>
      <c r="E7" s="60"/>
      <c r="F7" s="60"/>
      <c r="G7" s="60"/>
      <c r="H7" s="60"/>
      <c r="K7" s="42"/>
    </row>
    <row r="8" spans="1:13" ht="14.4" thickBot="1" x14ac:dyDescent="0.35">
      <c r="B8" s="27" t="s">
        <v>13</v>
      </c>
      <c r="C8" s="28">
        <v>2027</v>
      </c>
      <c r="D8" s="28">
        <v>2028</v>
      </c>
      <c r="E8" s="28">
        <v>2029</v>
      </c>
      <c r="F8" s="28">
        <f t="shared" ref="F8" si="0">E8+1</f>
        <v>2030</v>
      </c>
      <c r="G8" s="28">
        <f>F8+1</f>
        <v>2031</v>
      </c>
      <c r="H8" s="28">
        <f t="shared" ref="H8:J8" si="1">G8+1</f>
        <v>2032</v>
      </c>
      <c r="I8" s="28">
        <f t="shared" si="1"/>
        <v>2033</v>
      </c>
      <c r="J8" s="28">
        <f t="shared" si="1"/>
        <v>2034</v>
      </c>
      <c r="K8" s="27" t="s">
        <v>26</v>
      </c>
    </row>
    <row r="9" spans="1:13" ht="14.4" thickBot="1" x14ac:dyDescent="0.35">
      <c r="B9" s="37" t="s">
        <v>20</v>
      </c>
      <c r="C9" s="63"/>
      <c r="D9" s="63"/>
      <c r="E9" s="63"/>
      <c r="F9" s="63"/>
      <c r="G9" s="63"/>
      <c r="H9" s="63"/>
      <c r="I9" s="63"/>
      <c r="J9" s="63"/>
      <c r="K9" s="38">
        <f>SUM(C9:J9)</f>
        <v>0</v>
      </c>
      <c r="M9" s="35"/>
    </row>
    <row r="10" spans="1:13" ht="14.4" thickBot="1" x14ac:dyDescent="0.35">
      <c r="B10" s="5" t="s">
        <v>14</v>
      </c>
      <c r="C10" s="6">
        <f>SUM(C9:C9)</f>
        <v>0</v>
      </c>
      <c r="D10" s="6">
        <f>SUM(D9:D9)</f>
        <v>0</v>
      </c>
      <c r="E10" s="6">
        <f>SUM(E9:E9)</f>
        <v>0</v>
      </c>
      <c r="F10" s="6">
        <f>SUM(F9:F9)</f>
        <v>0</v>
      </c>
      <c r="G10" s="6">
        <f>SUM(G9:G9)</f>
        <v>0</v>
      </c>
      <c r="H10" s="6">
        <f t="shared" ref="H10:J10" si="2">SUM(H9:H9)</f>
        <v>0</v>
      </c>
      <c r="I10" s="6">
        <f t="shared" si="2"/>
        <v>0</v>
      </c>
      <c r="J10" s="6">
        <f t="shared" si="2"/>
        <v>0</v>
      </c>
      <c r="K10" s="56">
        <f>SUM(C10:J10)</f>
        <v>0</v>
      </c>
    </row>
    <row r="11" spans="1:13" x14ac:dyDescent="0.3">
      <c r="B11" s="47"/>
      <c r="C11" s="35"/>
      <c r="D11" s="35"/>
      <c r="E11" s="35"/>
      <c r="F11" s="35"/>
      <c r="G11" s="35"/>
      <c r="H11" s="36"/>
      <c r="K11" s="42"/>
    </row>
    <row r="12" spans="1:13" ht="14.4" thickBot="1" x14ac:dyDescent="0.35">
      <c r="B12" s="48" t="s">
        <v>24</v>
      </c>
      <c r="C12" s="44"/>
      <c r="K12" s="42"/>
    </row>
    <row r="13" spans="1:13" ht="28.2" thickBot="1" x14ac:dyDescent="0.35">
      <c r="B13" s="22" t="s">
        <v>11</v>
      </c>
      <c r="C13" s="23" t="s">
        <v>15</v>
      </c>
      <c r="D13" s="24" t="s">
        <v>2</v>
      </c>
      <c r="E13" s="25" t="s">
        <v>18</v>
      </c>
      <c r="F13" s="26" t="s">
        <v>2</v>
      </c>
      <c r="G13" s="25" t="s">
        <v>16</v>
      </c>
      <c r="H13" s="26" t="s">
        <v>2</v>
      </c>
      <c r="I13" s="23" t="s">
        <v>1</v>
      </c>
      <c r="J13" s="24" t="s">
        <v>2</v>
      </c>
      <c r="K13" s="42"/>
    </row>
    <row r="14" spans="1:13" x14ac:dyDescent="0.3">
      <c r="B14" s="12" t="s">
        <v>3</v>
      </c>
      <c r="C14" s="64"/>
      <c r="D14" s="11">
        <v>0.7</v>
      </c>
      <c r="E14" s="65"/>
      <c r="F14" s="52">
        <v>0.7</v>
      </c>
      <c r="G14" s="68"/>
      <c r="H14" s="10">
        <v>1</v>
      </c>
      <c r="I14" s="66"/>
      <c r="J14" s="11">
        <v>1</v>
      </c>
      <c r="K14" s="42"/>
    </row>
    <row r="15" spans="1:13" x14ac:dyDescent="0.3">
      <c r="B15" s="12" t="s">
        <v>4</v>
      </c>
      <c r="C15" s="64"/>
      <c r="D15" s="11">
        <v>0.1</v>
      </c>
      <c r="E15" s="66"/>
      <c r="F15" s="11">
        <v>0.1</v>
      </c>
      <c r="G15" s="51"/>
      <c r="H15" s="11"/>
      <c r="I15" s="15"/>
      <c r="J15" s="11"/>
      <c r="K15" s="42"/>
    </row>
    <row r="16" spans="1:13" x14ac:dyDescent="0.3">
      <c r="B16" s="12" t="s">
        <v>5</v>
      </c>
      <c r="C16" s="64"/>
      <c r="D16" s="11">
        <v>0.1</v>
      </c>
      <c r="E16" s="66"/>
      <c r="F16" s="11">
        <v>0.1</v>
      </c>
      <c r="G16" s="51"/>
      <c r="H16" s="11"/>
      <c r="I16" s="15"/>
      <c r="J16" s="11"/>
      <c r="K16" s="42"/>
    </row>
    <row r="17" spans="2:11" ht="14.4" thickBot="1" x14ac:dyDescent="0.35">
      <c r="B17" s="12" t="s">
        <v>6</v>
      </c>
      <c r="C17" s="64"/>
      <c r="D17" s="11">
        <v>0.1</v>
      </c>
      <c r="E17" s="67"/>
      <c r="F17" s="53">
        <v>0.1</v>
      </c>
      <c r="G17" s="51"/>
      <c r="H17" s="11"/>
      <c r="I17" s="15"/>
      <c r="J17" s="11"/>
      <c r="K17" s="42"/>
    </row>
    <row r="18" spans="2:11" ht="14.4" thickBot="1" x14ac:dyDescent="0.35">
      <c r="B18" s="16" t="s">
        <v>12</v>
      </c>
      <c r="C18" s="13">
        <f>(C14*D14)+(C15*D15)+(C16*D16)+(C17*D17)</f>
        <v>0</v>
      </c>
      <c r="D18" s="17"/>
      <c r="E18" s="14">
        <f>(E14*F14)+(E15*F15)+(E16*F16)+(E17*F17)</f>
        <v>0</v>
      </c>
      <c r="F18" s="18"/>
      <c r="G18" s="14">
        <f>(G14*H14)+(G15*H15)+(G16*H16)+(G17*H17)</f>
        <v>0</v>
      </c>
      <c r="H18" s="18"/>
      <c r="I18" s="13">
        <f>(I14*J14)+(I15*J15)+(I16*J16)+(I17*J17)</f>
        <v>0</v>
      </c>
      <c r="J18" s="19"/>
      <c r="K18" s="42"/>
    </row>
    <row r="19" spans="2:11" ht="14.4" thickBot="1" x14ac:dyDescent="0.35">
      <c r="B19" s="8"/>
      <c r="C19" s="44"/>
      <c r="K19" s="42"/>
    </row>
    <row r="20" spans="2:11" ht="14.4" thickBot="1" x14ac:dyDescent="0.35">
      <c r="B20" s="29" t="s">
        <v>10</v>
      </c>
      <c r="C20" s="29" t="s">
        <v>9</v>
      </c>
      <c r="D20" s="28" t="s">
        <v>0</v>
      </c>
      <c r="E20" s="7" t="s">
        <v>8</v>
      </c>
      <c r="K20" s="42"/>
    </row>
    <row r="21" spans="2:11" x14ac:dyDescent="0.3">
      <c r="B21" s="8" t="str">
        <f>C13</f>
        <v>(Service)monteur</v>
      </c>
      <c r="C21" s="20">
        <f>C18</f>
        <v>0</v>
      </c>
      <c r="D21" s="33">
        <v>1410</v>
      </c>
      <c r="E21" s="1">
        <f t="shared" ref="E21:E23" si="3">C21*D21</f>
        <v>0</v>
      </c>
      <c r="K21" s="42"/>
    </row>
    <row r="22" spans="2:11" x14ac:dyDescent="0.3">
      <c r="B22" s="8" t="str">
        <f>E13</f>
        <v>Regeltechnicus/ specialist</v>
      </c>
      <c r="C22" s="20">
        <f>E18</f>
        <v>0</v>
      </c>
      <c r="D22" s="33">
        <v>500</v>
      </c>
      <c r="E22" s="1">
        <f t="shared" si="3"/>
        <v>0</v>
      </c>
      <c r="K22" s="42"/>
    </row>
    <row r="23" spans="2:11" x14ac:dyDescent="0.3">
      <c r="B23" s="8" t="str">
        <f>G13</f>
        <v>Werkvoorbereider</v>
      </c>
      <c r="C23" s="20">
        <f>G18</f>
        <v>0</v>
      </c>
      <c r="D23" s="33">
        <v>300</v>
      </c>
      <c r="E23" s="1">
        <f t="shared" si="3"/>
        <v>0</v>
      </c>
      <c r="K23" s="42"/>
    </row>
    <row r="24" spans="2:11" ht="14.4" thickBot="1" x14ac:dyDescent="0.35">
      <c r="B24" s="9" t="str">
        <f>I13</f>
        <v>Projectleider</v>
      </c>
      <c r="C24" s="21">
        <f>I18</f>
        <v>0</v>
      </c>
      <c r="D24" s="34">
        <v>120</v>
      </c>
      <c r="E24" s="2">
        <f>D24*C24</f>
        <v>0</v>
      </c>
      <c r="F24" s="49"/>
      <c r="G24" s="49"/>
      <c r="H24" s="49"/>
      <c r="I24" s="49"/>
      <c r="J24" s="49"/>
      <c r="K24" s="50"/>
    </row>
    <row r="25" spans="2:11" ht="14.4" thickBot="1" x14ac:dyDescent="0.35">
      <c r="B25" s="32" t="s">
        <v>17</v>
      </c>
      <c r="C25" s="30"/>
      <c r="D25" s="31"/>
      <c r="E25" s="54">
        <f>SUM(E21:E24)</f>
        <v>0</v>
      </c>
      <c r="F25" s="49"/>
      <c r="G25" s="49"/>
      <c r="H25" s="49"/>
      <c r="I25" s="49"/>
      <c r="J25" s="49"/>
      <c r="K25" s="50"/>
    </row>
    <row r="28" spans="2:11" ht="14.4" x14ac:dyDescent="0.3">
      <c r="B28" s="75" t="s">
        <v>22</v>
      </c>
      <c r="C28" s="75"/>
      <c r="D28" s="75"/>
      <c r="E28" s="75"/>
      <c r="F28" s="75"/>
      <c r="G28" s="75"/>
      <c r="H28" s="75"/>
      <c r="I28" s="75"/>
      <c r="J28" s="75"/>
      <c r="K28" s="75"/>
    </row>
    <row r="29" spans="2:11" ht="29.4" customHeight="1" x14ac:dyDescent="0.3">
      <c r="B29" s="74" t="s">
        <v>31</v>
      </c>
      <c r="C29" s="70"/>
      <c r="D29" s="70"/>
      <c r="E29" s="70"/>
      <c r="F29" s="70"/>
      <c r="G29" s="70"/>
      <c r="H29" s="70"/>
      <c r="I29" s="70"/>
      <c r="J29" s="70"/>
      <c r="K29" s="70"/>
    </row>
    <row r="30" spans="2:11" ht="14.4" x14ac:dyDescent="0.3">
      <c r="B30" s="70" t="s">
        <v>21</v>
      </c>
      <c r="C30" s="70"/>
      <c r="D30" s="70"/>
      <c r="E30" s="70"/>
      <c r="F30" s="70"/>
      <c r="G30" s="70"/>
      <c r="H30" s="70"/>
      <c r="I30" s="70"/>
      <c r="J30" s="70"/>
      <c r="K30" s="70"/>
    </row>
    <row r="31" spans="2:11" ht="32.4" customHeight="1" x14ac:dyDescent="0.3">
      <c r="B31" s="69" t="s">
        <v>27</v>
      </c>
      <c r="C31" s="69"/>
      <c r="D31" s="69"/>
      <c r="E31" s="69"/>
      <c r="F31" s="69"/>
      <c r="G31" s="69"/>
      <c r="H31" s="69"/>
      <c r="I31" s="69"/>
      <c r="J31" s="69"/>
      <c r="K31" s="69"/>
    </row>
    <row r="32" spans="2:11" ht="14.4" x14ac:dyDescent="0.3">
      <c r="B32" s="71" t="s">
        <v>30</v>
      </c>
      <c r="C32" s="72"/>
      <c r="D32" s="72"/>
      <c r="E32" s="72"/>
      <c r="F32" s="72"/>
      <c r="G32" s="72"/>
      <c r="H32" s="72"/>
      <c r="I32" s="72"/>
      <c r="J32" s="72"/>
      <c r="K32" s="73"/>
    </row>
    <row r="37" spans="2:4" x14ac:dyDescent="0.3">
      <c r="D37" s="3"/>
    </row>
    <row r="44" spans="2:4" x14ac:dyDescent="0.3">
      <c r="B44"/>
    </row>
  </sheetData>
  <sheetProtection algorithmName="SHA-512" hashValue="cP+kXUTuTz8ia+6lTpWoaTxWeUbR0v7bxUzpZPsxs0dHdIzfwDc+cjPw6FXnsfjg7dGmIp92UCfh49U3P5FT0g==" saltValue="+slCrtQqZbEw74d/YsvLeg==" spinCount="100000" sheet="1" objects="1" scenarios="1"/>
  <mergeCells count="5">
    <mergeCell ref="B28:K28"/>
    <mergeCell ref="B29:K29"/>
    <mergeCell ref="B30:K30"/>
    <mergeCell ref="B31:K31"/>
    <mergeCell ref="B32:K3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2A35A0AA5F0A41AC3718F0C5251A2B" ma:contentTypeVersion="3" ma:contentTypeDescription="Create a new document." ma:contentTypeScope="" ma:versionID="9e220c69855306501a8133d76ced0c37">
  <xsd:schema xmlns:xsd="http://www.w3.org/2001/XMLSchema" xmlns:xs="http://www.w3.org/2001/XMLSchema" xmlns:p="http://schemas.microsoft.com/office/2006/metadata/properties" xmlns:ns2="ef73ea5e-b32b-4bd0-89c9-f89ff58acbf1" targetNamespace="http://schemas.microsoft.com/office/2006/metadata/properties" ma:root="true" ma:fieldsID="9b4d6738b715f31e360b5f01db67a2b2" ns2:_="">
    <xsd:import namespace="ef73ea5e-b32b-4bd0-89c9-f89ff58acbf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73ea5e-b32b-4bd0-89c9-f89ff58acb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33A784-1AF2-41F9-950E-B95007E2F29C}"/>
</file>

<file path=customXml/itemProps2.xml><?xml version="1.0" encoding="utf-8"?>
<ds:datastoreItem xmlns:ds="http://schemas.openxmlformats.org/officeDocument/2006/customXml" ds:itemID="{251205AF-D8E7-456B-844C-A96EC413A9CF}">
  <ds:schemaRefs>
    <ds:schemaRef ds:uri="http://schemas.microsoft.com/sharepoint/v3/contenttype/forms"/>
  </ds:schemaRefs>
</ds:datastoreItem>
</file>

<file path=customXml/itemProps3.xml><?xml version="1.0" encoding="utf-8"?>
<ds:datastoreItem xmlns:ds="http://schemas.openxmlformats.org/officeDocument/2006/customXml" ds:itemID="{652032E0-6250-40FC-86C1-7B09E28C595D}">
  <ds:schemaRefs>
    <ds:schemaRef ds:uri="ef73ea5e-b32b-4bd0-89c9-f89ff58acbf1"/>
    <ds:schemaRef ds:uri="http://schemas.microsoft.com/office/2006/documentManagement/types"/>
    <ds:schemaRef ds:uri="http://purl.org/dc/elements/1.1/"/>
    <ds:schemaRef ds:uri="http://purl.org/dc/dcmitype/"/>
    <ds:schemaRef ds:uri="http://www.w3.org/XML/1998/namespace"/>
    <ds:schemaRef ds:uri="http://schemas.microsoft.com/office/2006/metadata/properties"/>
    <ds:schemaRef ds:uri="http://schemas.microsoft.com/office/infopath/2007/PartnerControls"/>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Perceel 1</vt:lpstr>
      <vt:lpstr>Perceel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Rohit Ramdas</dc:creator>
  <cp:keywords/>
  <dc:description/>
  <cp:lastModifiedBy>Jitze Kooistra</cp:lastModifiedBy>
  <cp:revision/>
  <dcterms:created xsi:type="dcterms:W3CDTF">2023-10-09T09:15:47Z</dcterms:created>
  <dcterms:modified xsi:type="dcterms:W3CDTF">2026-08-25T07:24:46Z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0x010100712A35A0AA5F0A41AC3718F0C5251A2B</vt:lpwstr>
  </property>
  <property fmtid="{D5CDD505-2E9C-101B-9397-08002B2CF9AE}" pid="3" name="MediaServiceImageTags">
    <vt:lpwstr/>
  </property>
  <property fmtid="{D5CDD505-2E9C-101B-9397-08002B2CF9AE}" pid="4" name="Order">
    <vt:r8>369700</vt:r8>
  </property>
  <property fmtid="{D5CDD505-2E9C-101B-9397-08002B2CF9AE}" pid="5" name="Onderwerpregel">
    <vt:lpwstr/>
  </property>
  <property fmtid="{D5CDD505-2E9C-101B-9397-08002B2CF9AE}" pid="6" name="xd_Signature">
    <vt:bool>false</vt:bool>
  </property>
  <property fmtid="{D5CDD505-2E9C-101B-9397-08002B2CF9AE}" pid="7" name="xd_ProgID">
    <vt:lpwstr/>
  </property>
  <property fmtid="{D5CDD505-2E9C-101B-9397-08002B2CF9AE}" pid="8" name="BCC">
    <vt:lpwstr/>
  </property>
  <property fmtid="{D5CDD505-2E9C-101B-9397-08002B2CF9AE}" pid="9" name="Van">
    <vt:lpwstr/>
  </property>
  <property fmtid="{D5CDD505-2E9C-101B-9397-08002B2CF9AE}" pid="10" name="ProjectNumber">
    <vt:lpwstr>0482773.100</vt:lpwstr>
  </property>
  <property fmtid="{D5CDD505-2E9C-101B-9397-08002B2CF9AE}" pid="11" name="ComplianceAssetId">
    <vt:lpwstr/>
  </property>
  <property fmtid="{D5CDD505-2E9C-101B-9397-08002B2CF9AE}" pid="12" name="TemplateUrl">
    <vt:lpwstr/>
  </property>
  <property fmtid="{D5CDD505-2E9C-101B-9397-08002B2CF9AE}" pid="13" name="CC">
    <vt:lpwstr/>
  </property>
  <property fmtid="{D5CDD505-2E9C-101B-9397-08002B2CF9AE}" pid="14" name="_ExtendedDescription">
    <vt:lpwstr/>
  </property>
  <property fmtid="{D5CDD505-2E9C-101B-9397-08002B2CF9AE}" pid="15" name="Naar">
    <vt:lpwstr/>
  </property>
  <property fmtid="{D5CDD505-2E9C-101B-9397-08002B2CF9AE}" pid="16" name="TriggerFlowInfo">
    <vt:lpwstr/>
  </property>
  <property fmtid="{D5CDD505-2E9C-101B-9397-08002B2CF9AE}" pid="17" name="Bijlage">
    <vt:lpwstr/>
  </property>
</Properties>
</file>